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ana\Downloads\"/>
    </mc:Choice>
  </mc:AlternateContent>
  <xr:revisionPtr revIDLastSave="0" documentId="13_ncr:1_{860F8C1E-4A65-45EA-B2E4-7F6A75B44C7D}" xr6:coauthVersionLast="47" xr6:coauthVersionMax="47" xr10:uidLastSave="{00000000-0000-0000-0000-000000000000}"/>
  <bookViews>
    <workbookView xWindow="-120" yWindow="-120" windowWidth="29040" windowHeight="15840" activeTab="1" xr2:uid="{23087857-4077-4121-B75F-55F02257C7B2}"/>
  </bookViews>
  <sheets>
    <sheet name="Tabla N°1" sheetId="1" r:id="rId1"/>
    <sheet name="Tabla N°2" sheetId="2" r:id="rId2"/>
    <sheet name="Conclusione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0" i="3" l="1"/>
  <c r="G40" i="3" s="1"/>
  <c r="F18" i="3"/>
  <c r="G18" i="3" s="1"/>
  <c r="F19" i="3"/>
  <c r="G19" i="3" s="1"/>
  <c r="F20" i="3"/>
  <c r="G20" i="3" s="1"/>
  <c r="F21" i="3"/>
  <c r="G21" i="3" s="1"/>
  <c r="F22" i="3"/>
  <c r="G22" i="3" s="1"/>
  <c r="F23" i="3"/>
  <c r="G23" i="3" s="1"/>
  <c r="F15" i="3"/>
  <c r="G15" i="3" s="1"/>
  <c r="F14" i="3"/>
  <c r="G14" i="3" s="1"/>
  <c r="F13" i="3"/>
  <c r="G13" i="3" s="1"/>
  <c r="F12" i="3"/>
  <c r="G12" i="3" s="1"/>
  <c r="F7" i="3"/>
  <c r="G7" i="3" s="1"/>
  <c r="F5" i="3"/>
  <c r="G5" i="3" s="1"/>
  <c r="F4" i="3"/>
  <c r="G4" i="3" s="1"/>
  <c r="F9" i="3"/>
  <c r="G9" i="3" s="1"/>
  <c r="F17" i="3"/>
  <c r="G17" i="3" s="1"/>
  <c r="F3" i="3"/>
  <c r="G3" i="3" s="1"/>
  <c r="F31" i="3"/>
  <c r="G31" i="3" s="1"/>
  <c r="F32" i="3"/>
  <c r="G32" i="3" s="1"/>
  <c r="F33" i="3"/>
  <c r="G33" i="3" s="1"/>
  <c r="F34" i="3"/>
  <c r="G34" i="3" s="1"/>
  <c r="F35" i="3"/>
  <c r="G35" i="3" s="1"/>
  <c r="F41" i="3"/>
  <c r="G41" i="3" s="1"/>
  <c r="F43" i="3"/>
  <c r="G43" i="3" s="1"/>
  <c r="F44" i="3"/>
  <c r="G44" i="3" s="1"/>
  <c r="F45" i="3"/>
  <c r="G45" i="3" s="1"/>
  <c r="F46" i="3"/>
  <c r="G46" i="3" s="1"/>
  <c r="F48" i="3"/>
  <c r="G48" i="3" s="1"/>
  <c r="F49" i="3"/>
  <c r="G49" i="3" s="1"/>
  <c r="F50" i="3"/>
  <c r="G50" i="3" s="1"/>
  <c r="F28" i="3"/>
  <c r="G28" i="3" s="1"/>
  <c r="F39" i="3"/>
  <c r="G39" i="3" s="1"/>
  <c r="F38" i="3"/>
  <c r="G38" i="3" s="1"/>
  <c r="F36" i="3"/>
  <c r="G36" i="3" s="1"/>
  <c r="F47" i="3"/>
  <c r="G47" i="3" s="1"/>
  <c r="F42" i="3"/>
  <c r="G42" i="3" s="1"/>
  <c r="F37" i="3"/>
  <c r="G37" i="3" s="1"/>
  <c r="F30" i="3"/>
  <c r="G30" i="3" s="1"/>
  <c r="F29" i="3"/>
  <c r="G29" i="3" s="1"/>
  <c r="F11" i="3"/>
  <c r="G11" i="3" s="1"/>
  <c r="F16" i="3"/>
  <c r="G16" i="3" s="1"/>
  <c r="F10" i="3"/>
  <c r="G10" i="3" s="1"/>
  <c r="F8" i="3"/>
  <c r="G8" i="3" s="1"/>
  <c r="F6" i="3"/>
  <c r="G6" i="3" s="1"/>
  <c r="A4" i="1"/>
  <c r="A5" i="1" s="1"/>
  <c r="A6" i="1" s="1"/>
  <c r="A7" i="1" s="1"/>
  <c r="A8" i="1" s="1"/>
  <c r="A9" i="1" s="1"/>
  <c r="A10" i="1" s="1"/>
  <c r="A11" i="1" s="1"/>
  <c r="A3" i="1"/>
</calcChain>
</file>

<file path=xl/sharedStrings.xml><?xml version="1.0" encoding="utf-8"?>
<sst xmlns="http://schemas.openxmlformats.org/spreadsheetml/2006/main" count="425" uniqueCount="86">
  <si>
    <t>Fecha</t>
  </si>
  <si>
    <t>Hora</t>
  </si>
  <si>
    <t>Muestra</t>
  </si>
  <si>
    <t>Parámetro</t>
  </si>
  <si>
    <t>Unidad</t>
  </si>
  <si>
    <t>Valor</t>
  </si>
  <si>
    <t>Pozo 8</t>
  </si>
  <si>
    <t>Pozo 2</t>
  </si>
  <si>
    <t>Pozo 14</t>
  </si>
  <si>
    <t>Pozo 5</t>
  </si>
  <si>
    <t>Pozo 9</t>
  </si>
  <si>
    <t>Pozo 12</t>
  </si>
  <si>
    <t>Pozo HA-01</t>
  </si>
  <si>
    <t>Pozo HA-02</t>
  </si>
  <si>
    <t>Pozo 15</t>
  </si>
  <si>
    <t>Pozo 16</t>
  </si>
  <si>
    <t>N°</t>
  </si>
  <si>
    <t>Nombre</t>
  </si>
  <si>
    <t>Descripción</t>
  </si>
  <si>
    <t>Tipo de Agua</t>
  </si>
  <si>
    <t>mbnm</t>
  </si>
  <si>
    <t>Norte</t>
  </si>
  <si>
    <t>Este</t>
  </si>
  <si>
    <t>T</t>
  </si>
  <si>
    <t>°C</t>
  </si>
  <si>
    <t>pH</t>
  </si>
  <si>
    <t>CE</t>
  </si>
  <si>
    <t>OD</t>
  </si>
  <si>
    <t>Sulfato</t>
  </si>
  <si>
    <t>Calcio</t>
  </si>
  <si>
    <t>Magnesio</t>
  </si>
  <si>
    <t>Potasio</t>
  </si>
  <si>
    <t>Sodio</t>
  </si>
  <si>
    <t>%Na</t>
  </si>
  <si>
    <t>Plata</t>
  </si>
  <si>
    <t>Aluminio</t>
  </si>
  <si>
    <t>Arsénico</t>
  </si>
  <si>
    <t>Cadmio</t>
  </si>
  <si>
    <t>Cromo</t>
  </si>
  <si>
    <t>Cobre</t>
  </si>
  <si>
    <t>Hierro</t>
  </si>
  <si>
    <t>Manganeso</t>
  </si>
  <si>
    <t>Molibdeno</t>
  </si>
  <si>
    <t>Níquel</t>
  </si>
  <si>
    <t>Plomo</t>
  </si>
  <si>
    <t>Selenio</t>
  </si>
  <si>
    <t>UpH</t>
  </si>
  <si>
    <t>uS/cm a 25°C</t>
  </si>
  <si>
    <t>mg/l</t>
  </si>
  <si>
    <t>Zinc</t>
  </si>
  <si>
    <t>Sílice</t>
  </si>
  <si>
    <t>-</t>
  </si>
  <si>
    <t>&lt;0,006</t>
  </si>
  <si>
    <t>&lt;0,01</t>
  </si>
  <si>
    <t>&lt;0,014</t>
  </si>
  <si>
    <t>&lt;0,013</t>
  </si>
  <si>
    <t>&lt;0,022</t>
  </si>
  <si>
    <t>*</t>
  </si>
  <si>
    <t>**</t>
  </si>
  <si>
    <t>NCh 1333
Riego</t>
  </si>
  <si>
    <t>NCh 409
Agua Potable</t>
  </si>
  <si>
    <t>5,5 - 9,0</t>
  </si>
  <si>
    <t>6,5 - 8,5</t>
  </si>
  <si>
    <t>750, 750 - 1500, 1500 - 3000, 3000 - 7500</t>
  </si>
  <si>
    <t>Notas</t>
  </si>
  <si>
    <t>Simbología</t>
  </si>
  <si>
    <t>Supera Norma NCh 1333</t>
  </si>
  <si>
    <t>Supera Norma NCh 409</t>
  </si>
  <si>
    <t>Supera ambas normas</t>
  </si>
  <si>
    <t>Parámetro no analizado</t>
  </si>
  <si>
    <t>Pozo cuerda vibrante, sin toma de muestra</t>
  </si>
  <si>
    <t>Pozo aguas arriba socavón</t>
  </si>
  <si>
    <t>Pozo aguas abajo socavón</t>
  </si>
  <si>
    <t>Subterránea</t>
  </si>
  <si>
    <t>n.a.</t>
  </si>
  <si>
    <t>Observación</t>
  </si>
  <si>
    <t>Fuente coordenadas: 2021-05-13_Catastro Cotas y Coordenadas Candelaria 2040_Adenda 1</t>
  </si>
  <si>
    <t>Pozo</t>
  </si>
  <si>
    <t>NCh 1333</t>
  </si>
  <si>
    <t>NCh 409</t>
  </si>
  <si>
    <t>Ref</t>
  </si>
  <si>
    <t>% Superación</t>
  </si>
  <si>
    <t>Conclusión</t>
  </si>
  <si>
    <t>Posibles outlier se confirmaran con la siguiente muestra</t>
  </si>
  <si>
    <t>Posible dato anómalo a confirmar con laboratorio y  siguiente muestra</t>
  </si>
  <si>
    <t>Límite de detección del laboratorio es superior al valor de la Norma NCh 409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</si>
</sst>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7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2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4" fontId="2" fillId="2" borderId="2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1" fillId="2" borderId="0" xfId="0" applyFont="1" applyFill="1"/>
    <xf numFmtId="0" fontId="1" fillId="2" borderId="1" xfId="0" applyFont="1" applyFill="1" applyBorder="1" applyAlignment="1">
      <alignment horizontal="center"/>
    </xf>
    <xf numFmtId="3" fontId="1" fillId="2" borderId="1" xfId="1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2" borderId="0" xfId="0" applyFont="1" applyFill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6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14" fontId="2" fillId="2" borderId="18" xfId="0" applyNumberFormat="1" applyFont="1" applyFill="1" applyBorder="1" applyAlignment="1">
      <alignment horizontal="center" vertical="center" wrapText="1"/>
    </xf>
    <xf numFmtId="14" fontId="2" fillId="2" borderId="3" xfId="0" applyNumberFormat="1" applyFont="1" applyFill="1" applyBorder="1" applyAlignment="1">
      <alignment horizontal="center" vertical="center" wrapText="1"/>
    </xf>
    <xf numFmtId="20" fontId="2" fillId="2" borderId="19" xfId="0" applyNumberFormat="1" applyFont="1" applyFill="1" applyBorder="1" applyAlignment="1">
      <alignment horizontal="center" vertical="center" wrapText="1"/>
    </xf>
    <xf numFmtId="20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6" borderId="0" xfId="0" applyFont="1" applyFill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6" fillId="2" borderId="11" xfId="0" applyFont="1" applyFill="1" applyBorder="1" applyAlignment="1">
      <alignment vertical="center" wrapText="1"/>
    </xf>
    <xf numFmtId="0" fontId="1" fillId="5" borderId="19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52EF3-20A5-446D-B7B0-E3237398F371}">
  <dimension ref="A1:H11"/>
  <sheetViews>
    <sheetView zoomScaleNormal="100" workbookViewId="0"/>
  </sheetViews>
  <sheetFormatPr baseColWidth="10" defaultColWidth="11.42578125" defaultRowHeight="12.75" x14ac:dyDescent="0.2"/>
  <cols>
    <col min="1" max="1" width="3.140625" style="32" bestFit="1" customWidth="1"/>
    <col min="2" max="2" width="11" style="32" bestFit="1" customWidth="1"/>
    <col min="3" max="3" width="24.28515625" style="32" bestFit="1" customWidth="1"/>
    <col min="4" max="4" width="13.140625" style="33" bestFit="1" customWidth="1"/>
    <col min="5" max="5" width="6.7109375" style="32" bestFit="1" customWidth="1"/>
    <col min="6" max="7" width="11.28515625" style="33" customWidth="1"/>
    <col min="8" max="8" width="81.140625" style="32" bestFit="1" customWidth="1"/>
    <col min="9" max="16384" width="11.42578125" style="32"/>
  </cols>
  <sheetData>
    <row r="1" spans="1:8" s="7" customFormat="1" ht="18" customHeight="1" x14ac:dyDescent="0.25">
      <c r="A1" s="4" t="s">
        <v>16</v>
      </c>
      <c r="B1" s="4" t="s">
        <v>17</v>
      </c>
      <c r="C1" s="4" t="s">
        <v>18</v>
      </c>
      <c r="D1" s="4" t="s">
        <v>19</v>
      </c>
      <c r="E1" s="4" t="s">
        <v>20</v>
      </c>
      <c r="F1" s="4" t="s">
        <v>22</v>
      </c>
      <c r="G1" s="4" t="s">
        <v>21</v>
      </c>
      <c r="H1" s="7" t="s">
        <v>75</v>
      </c>
    </row>
    <row r="2" spans="1:8" s="2" customFormat="1" ht="18" customHeight="1" x14ac:dyDescent="0.25">
      <c r="A2" s="1">
        <v>1</v>
      </c>
      <c r="B2" s="5" t="s">
        <v>6</v>
      </c>
      <c r="C2" s="28" t="s">
        <v>71</v>
      </c>
      <c r="D2" s="1" t="s">
        <v>73</v>
      </c>
      <c r="E2" s="1" t="s">
        <v>74</v>
      </c>
      <c r="F2" s="30">
        <v>374564</v>
      </c>
      <c r="G2" s="30">
        <v>6961084</v>
      </c>
      <c r="H2" s="31" t="s">
        <v>76</v>
      </c>
    </row>
    <row r="3" spans="1:8" s="2" customFormat="1" ht="18" customHeight="1" x14ac:dyDescent="0.25">
      <c r="A3" s="1">
        <f>+A2+1</f>
        <v>2</v>
      </c>
      <c r="B3" s="5" t="s">
        <v>7</v>
      </c>
      <c r="C3" s="28" t="s">
        <v>71</v>
      </c>
      <c r="D3" s="1" t="s">
        <v>73</v>
      </c>
      <c r="E3" s="1" t="s">
        <v>74</v>
      </c>
      <c r="F3" s="30">
        <v>374496</v>
      </c>
      <c r="G3" s="30">
        <v>6960851</v>
      </c>
      <c r="H3" s="31" t="s">
        <v>76</v>
      </c>
    </row>
    <row r="4" spans="1:8" s="2" customFormat="1" ht="18" customHeight="1" x14ac:dyDescent="0.25">
      <c r="A4" s="1">
        <f t="shared" ref="A4:A11" si="0">+A3+1</f>
        <v>3</v>
      </c>
      <c r="B4" s="5" t="s">
        <v>8</v>
      </c>
      <c r="C4" s="28" t="s">
        <v>71</v>
      </c>
      <c r="D4" s="1" t="s">
        <v>73</v>
      </c>
      <c r="E4" s="1" t="s">
        <v>74</v>
      </c>
      <c r="F4" s="30">
        <v>374631</v>
      </c>
      <c r="G4" s="30">
        <v>6960824</v>
      </c>
      <c r="H4" s="31" t="s">
        <v>76</v>
      </c>
    </row>
    <row r="5" spans="1:8" s="2" customFormat="1" ht="18" customHeight="1" x14ac:dyDescent="0.25">
      <c r="A5" s="1">
        <f t="shared" si="0"/>
        <v>4</v>
      </c>
      <c r="B5" s="5" t="s">
        <v>9</v>
      </c>
      <c r="C5" s="28" t="s">
        <v>71</v>
      </c>
      <c r="D5" s="1" t="s">
        <v>73</v>
      </c>
      <c r="E5" s="1" t="s">
        <v>74</v>
      </c>
      <c r="F5" s="30">
        <v>374405</v>
      </c>
      <c r="G5" s="30">
        <v>6960586</v>
      </c>
      <c r="H5" s="31" t="s">
        <v>76</v>
      </c>
    </row>
    <row r="6" spans="1:8" s="2" customFormat="1" ht="18" customHeight="1" x14ac:dyDescent="0.25">
      <c r="A6" s="1">
        <f t="shared" si="0"/>
        <v>5</v>
      </c>
      <c r="B6" s="5" t="s">
        <v>10</v>
      </c>
      <c r="C6" s="28" t="s">
        <v>71</v>
      </c>
      <c r="D6" s="1" t="s">
        <v>73</v>
      </c>
      <c r="E6" s="1" t="s">
        <v>74</v>
      </c>
      <c r="F6" s="30">
        <v>374862</v>
      </c>
      <c r="G6" s="30">
        <v>6958117</v>
      </c>
      <c r="H6" s="31" t="s">
        <v>76</v>
      </c>
    </row>
    <row r="7" spans="1:8" s="2" customFormat="1" ht="18" customHeight="1" x14ac:dyDescent="0.25">
      <c r="A7" s="1">
        <f t="shared" si="0"/>
        <v>6</v>
      </c>
      <c r="B7" s="5" t="s">
        <v>11</v>
      </c>
      <c r="C7" s="5" t="s">
        <v>72</v>
      </c>
      <c r="D7" s="1" t="s">
        <v>73</v>
      </c>
      <c r="E7" s="1" t="s">
        <v>74</v>
      </c>
      <c r="F7" s="30">
        <v>374527</v>
      </c>
      <c r="G7" s="30">
        <v>6961292</v>
      </c>
      <c r="H7" s="31" t="s">
        <v>76</v>
      </c>
    </row>
    <row r="8" spans="1:8" s="2" customFormat="1" ht="18" customHeight="1" x14ac:dyDescent="0.25">
      <c r="A8" s="1">
        <f t="shared" si="0"/>
        <v>7</v>
      </c>
      <c r="B8" s="5" t="s">
        <v>12</v>
      </c>
      <c r="C8" s="5" t="s">
        <v>72</v>
      </c>
      <c r="D8" s="1" t="s">
        <v>73</v>
      </c>
      <c r="E8" s="1" t="s">
        <v>74</v>
      </c>
      <c r="F8" s="30">
        <v>374391</v>
      </c>
      <c r="G8" s="30">
        <v>6961865</v>
      </c>
      <c r="H8" s="31"/>
    </row>
    <row r="9" spans="1:8" s="2" customFormat="1" ht="18" customHeight="1" x14ac:dyDescent="0.25">
      <c r="A9" s="1">
        <f t="shared" si="0"/>
        <v>8</v>
      </c>
      <c r="B9" s="5" t="s">
        <v>13</v>
      </c>
      <c r="C9" s="5" t="s">
        <v>72</v>
      </c>
      <c r="D9" s="1" t="s">
        <v>73</v>
      </c>
      <c r="E9" s="1" t="s">
        <v>74</v>
      </c>
      <c r="F9" s="30">
        <v>374392</v>
      </c>
      <c r="G9" s="30">
        <v>6961891</v>
      </c>
      <c r="H9" s="31"/>
    </row>
    <row r="10" spans="1:8" s="2" customFormat="1" ht="18" customHeight="1" x14ac:dyDescent="0.25">
      <c r="A10" s="1">
        <f t="shared" si="0"/>
        <v>9</v>
      </c>
      <c r="B10" s="5" t="s">
        <v>14</v>
      </c>
      <c r="C10" s="5" t="s">
        <v>72</v>
      </c>
      <c r="D10" s="1" t="s">
        <v>73</v>
      </c>
      <c r="E10" s="1" t="s">
        <v>74</v>
      </c>
      <c r="F10" s="30">
        <v>372643</v>
      </c>
      <c r="G10" s="30">
        <v>6967375</v>
      </c>
      <c r="H10" s="31" t="s">
        <v>76</v>
      </c>
    </row>
    <row r="11" spans="1:8" s="2" customFormat="1" ht="18" customHeight="1" x14ac:dyDescent="0.25">
      <c r="A11" s="1">
        <f t="shared" si="0"/>
        <v>10</v>
      </c>
      <c r="B11" s="5" t="s">
        <v>15</v>
      </c>
      <c r="C11" s="5" t="s">
        <v>72</v>
      </c>
      <c r="D11" s="1" t="s">
        <v>73</v>
      </c>
      <c r="E11" s="1" t="s">
        <v>74</v>
      </c>
      <c r="F11" s="30">
        <v>371750</v>
      </c>
      <c r="G11" s="30">
        <v>6967776</v>
      </c>
      <c r="H11" s="31" t="s">
        <v>76</v>
      </c>
    </row>
  </sheetData>
  <phoneticPr fontId="3" type="noConversion"/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55A03-CB77-494F-9066-90A92FA94F6C}">
  <dimension ref="A1:O36"/>
  <sheetViews>
    <sheetView tabSelected="1" zoomScaleNormal="100" workbookViewId="0"/>
  </sheetViews>
  <sheetFormatPr baseColWidth="10" defaultColWidth="11.42578125" defaultRowHeight="12.75" x14ac:dyDescent="0.25"/>
  <cols>
    <col min="1" max="1" width="19.5703125" style="2" customWidth="1"/>
    <col min="2" max="2" width="13.85546875" style="7" customWidth="1"/>
    <col min="3" max="4" width="12" style="7" customWidth="1"/>
    <col min="5" max="5" width="14.85546875" style="7" customWidth="1"/>
    <col min="6" max="12" width="12" style="7" customWidth="1"/>
    <col min="13" max="13" width="19.42578125" style="2" customWidth="1"/>
    <col min="14" max="14" width="14.28515625" style="2" customWidth="1"/>
    <col min="15" max="15" width="66.42578125" style="2" customWidth="1"/>
    <col min="16" max="16384" width="11.42578125" style="2"/>
  </cols>
  <sheetData>
    <row r="1" spans="1:14" x14ac:dyDescent="0.25">
      <c r="A1" s="18" t="s">
        <v>0</v>
      </c>
      <c r="B1" s="21"/>
      <c r="C1" s="43">
        <v>44900</v>
      </c>
      <c r="D1" s="9">
        <v>44900</v>
      </c>
      <c r="E1" s="9">
        <v>44900</v>
      </c>
      <c r="F1" s="9">
        <v>44900</v>
      </c>
      <c r="G1" s="9">
        <v>44900</v>
      </c>
      <c r="H1" s="9">
        <v>44900</v>
      </c>
      <c r="I1" s="9">
        <v>44900</v>
      </c>
      <c r="J1" s="9">
        <v>44900</v>
      </c>
      <c r="K1" s="9">
        <v>44900</v>
      </c>
      <c r="L1" s="44">
        <v>44900</v>
      </c>
      <c r="M1" s="72" t="s">
        <v>59</v>
      </c>
      <c r="N1" s="74" t="s">
        <v>60</v>
      </c>
    </row>
    <row r="2" spans="1:14" x14ac:dyDescent="0.25">
      <c r="A2" s="19" t="s">
        <v>1</v>
      </c>
      <c r="B2" s="22"/>
      <c r="C2" s="45">
        <v>0.67361111111111116</v>
      </c>
      <c r="D2" s="3">
        <v>0.56944444444444442</v>
      </c>
      <c r="E2" s="3">
        <v>0.64236111111111105</v>
      </c>
      <c r="F2" s="3">
        <v>0.47013888888888888</v>
      </c>
      <c r="G2" s="3">
        <v>0.45624999999999999</v>
      </c>
      <c r="H2" s="3">
        <v>0.7583333333333333</v>
      </c>
      <c r="I2" s="3">
        <v>0.70763888888888893</v>
      </c>
      <c r="J2" s="3">
        <v>0.71527777777777779</v>
      </c>
      <c r="K2" s="3">
        <v>0.83888888888888891</v>
      </c>
      <c r="L2" s="46">
        <v>0.90486111111111101</v>
      </c>
      <c r="M2" s="73"/>
      <c r="N2" s="75"/>
    </row>
    <row r="3" spans="1:14" x14ac:dyDescent="0.25">
      <c r="A3" s="19" t="s">
        <v>2</v>
      </c>
      <c r="B3" s="22"/>
      <c r="C3" s="63" t="s">
        <v>6</v>
      </c>
      <c r="D3" s="62" t="s">
        <v>7</v>
      </c>
      <c r="E3" s="62" t="s">
        <v>8</v>
      </c>
      <c r="F3" s="62" t="s">
        <v>9</v>
      </c>
      <c r="G3" s="62" t="s">
        <v>10</v>
      </c>
      <c r="H3" s="62" t="s">
        <v>11</v>
      </c>
      <c r="I3" s="62" t="s">
        <v>12</v>
      </c>
      <c r="J3" s="62" t="s">
        <v>13</v>
      </c>
      <c r="K3" s="62" t="s">
        <v>14</v>
      </c>
      <c r="L3" s="47" t="s">
        <v>15</v>
      </c>
      <c r="M3" s="73"/>
      <c r="N3" s="75"/>
    </row>
    <row r="4" spans="1:14" ht="13.5" thickBot="1" x14ac:dyDescent="0.3">
      <c r="A4" s="20" t="s">
        <v>3</v>
      </c>
      <c r="B4" s="23" t="s">
        <v>4</v>
      </c>
      <c r="C4" s="48" t="s">
        <v>5</v>
      </c>
      <c r="D4" s="10" t="s">
        <v>5</v>
      </c>
      <c r="E4" s="10" t="s">
        <v>5</v>
      </c>
      <c r="F4" s="10" t="s">
        <v>5</v>
      </c>
      <c r="G4" s="10" t="s">
        <v>5</v>
      </c>
      <c r="H4" s="10" t="s">
        <v>5</v>
      </c>
      <c r="I4" s="10" t="s">
        <v>5</v>
      </c>
      <c r="J4" s="10" t="s">
        <v>5</v>
      </c>
      <c r="K4" s="10" t="s">
        <v>5</v>
      </c>
      <c r="L4" s="14" t="s">
        <v>5</v>
      </c>
      <c r="M4" s="42"/>
      <c r="N4" s="11"/>
    </row>
    <row r="5" spans="1:14" x14ac:dyDescent="0.25">
      <c r="A5" s="18" t="s">
        <v>23</v>
      </c>
      <c r="B5" s="21" t="s">
        <v>24</v>
      </c>
      <c r="C5" s="49">
        <v>22.8</v>
      </c>
      <c r="D5" s="8">
        <v>21.01</v>
      </c>
      <c r="E5" s="8">
        <v>2745</v>
      </c>
      <c r="F5" s="8">
        <v>21.45</v>
      </c>
      <c r="G5" s="8">
        <v>19.739999999999998</v>
      </c>
      <c r="H5" s="8">
        <v>24.29</v>
      </c>
      <c r="I5" s="8">
        <v>22.74</v>
      </c>
      <c r="J5" s="8" t="s">
        <v>58</v>
      </c>
      <c r="K5" s="8">
        <v>22.04</v>
      </c>
      <c r="L5" s="12">
        <v>19.68</v>
      </c>
      <c r="M5" s="16" t="s">
        <v>51</v>
      </c>
      <c r="N5" s="12" t="s">
        <v>51</v>
      </c>
    </row>
    <row r="6" spans="1:14" x14ac:dyDescent="0.25">
      <c r="A6" s="56" t="s">
        <v>25</v>
      </c>
      <c r="B6" s="22" t="s">
        <v>46</v>
      </c>
      <c r="C6" s="57">
        <v>8.9</v>
      </c>
      <c r="D6" s="6">
        <v>7.6</v>
      </c>
      <c r="E6" s="1">
        <v>6.8</v>
      </c>
      <c r="F6" s="1">
        <v>7.6</v>
      </c>
      <c r="G6" s="1">
        <v>7.3</v>
      </c>
      <c r="H6" s="1">
        <v>7.7</v>
      </c>
      <c r="I6" s="1">
        <v>7.2</v>
      </c>
      <c r="J6" s="1" t="s">
        <v>58</v>
      </c>
      <c r="K6" s="1">
        <v>8.4</v>
      </c>
      <c r="L6" s="60">
        <v>9</v>
      </c>
      <c r="M6" s="17" t="s">
        <v>61</v>
      </c>
      <c r="N6" s="13" t="s">
        <v>62</v>
      </c>
    </row>
    <row r="7" spans="1:14" ht="25.5" x14ac:dyDescent="0.25">
      <c r="A7" s="56" t="s">
        <v>26</v>
      </c>
      <c r="B7" s="22" t="s">
        <v>47</v>
      </c>
      <c r="C7" s="50">
        <v>696</v>
      </c>
      <c r="D7" s="55">
        <v>1905</v>
      </c>
      <c r="E7" s="40">
        <v>1403</v>
      </c>
      <c r="F7" s="40">
        <v>2015</v>
      </c>
      <c r="G7" s="40">
        <v>3141</v>
      </c>
      <c r="H7" s="40">
        <v>1593</v>
      </c>
      <c r="I7" s="40">
        <v>1811</v>
      </c>
      <c r="J7" s="40" t="s">
        <v>58</v>
      </c>
      <c r="K7" s="40">
        <v>978</v>
      </c>
      <c r="L7" s="53">
        <v>2261</v>
      </c>
      <c r="M7" s="17" t="s">
        <v>63</v>
      </c>
      <c r="N7" s="13" t="s">
        <v>51</v>
      </c>
    </row>
    <row r="8" spans="1:14" x14ac:dyDescent="0.25">
      <c r="A8" s="19" t="s">
        <v>27</v>
      </c>
      <c r="B8" s="22" t="s">
        <v>48</v>
      </c>
      <c r="C8" s="50">
        <v>8.1999999999999993</v>
      </c>
      <c r="D8" s="6">
        <v>7.9</v>
      </c>
      <c r="E8" s="1">
        <v>8</v>
      </c>
      <c r="F8" s="1">
        <v>8.1</v>
      </c>
      <c r="G8" s="1">
        <v>7.8</v>
      </c>
      <c r="H8" s="1">
        <v>8.1</v>
      </c>
      <c r="I8" s="1">
        <v>8.1</v>
      </c>
      <c r="J8" s="1" t="s">
        <v>58</v>
      </c>
      <c r="K8" s="1">
        <v>8.1999999999999993</v>
      </c>
      <c r="L8" s="13">
        <v>8.1</v>
      </c>
      <c r="M8" s="17" t="s">
        <v>51</v>
      </c>
      <c r="N8" s="13" t="s">
        <v>51</v>
      </c>
    </row>
    <row r="9" spans="1:14" x14ac:dyDescent="0.25">
      <c r="A9" s="19" t="s">
        <v>28</v>
      </c>
      <c r="B9" s="22" t="s">
        <v>48</v>
      </c>
      <c r="C9" s="50">
        <v>112.5</v>
      </c>
      <c r="D9" s="58">
        <v>682.6</v>
      </c>
      <c r="E9" s="29">
        <v>474.67099999999999</v>
      </c>
      <c r="F9" s="26">
        <v>701.4</v>
      </c>
      <c r="G9" s="26">
        <v>1017.2</v>
      </c>
      <c r="H9" s="26">
        <v>535</v>
      </c>
      <c r="I9" s="26">
        <v>633.33000000000004</v>
      </c>
      <c r="J9" s="1" t="s">
        <v>58</v>
      </c>
      <c r="K9" s="1">
        <v>34.950000000000003</v>
      </c>
      <c r="L9" s="61">
        <v>460</v>
      </c>
      <c r="M9" s="17">
        <v>250</v>
      </c>
      <c r="N9" s="13">
        <v>500</v>
      </c>
    </row>
    <row r="10" spans="1:14" x14ac:dyDescent="0.25">
      <c r="A10" s="19" t="s">
        <v>29</v>
      </c>
      <c r="B10" s="22" t="s">
        <v>48</v>
      </c>
      <c r="C10" s="50">
        <v>14.526999999999999</v>
      </c>
      <c r="D10" s="6">
        <v>233.983</v>
      </c>
      <c r="E10" s="1">
        <v>154.495</v>
      </c>
      <c r="F10" s="1">
        <v>237.416</v>
      </c>
      <c r="G10" s="1">
        <v>401.53</v>
      </c>
      <c r="H10" s="1">
        <v>164.76900000000001</v>
      </c>
      <c r="I10" s="1">
        <v>170.71299999999999</v>
      </c>
      <c r="J10" s="1" t="s">
        <v>58</v>
      </c>
      <c r="K10" s="1">
        <v>65.231999999999999</v>
      </c>
      <c r="L10" s="13">
        <v>241.535</v>
      </c>
      <c r="M10" s="17"/>
      <c r="N10" s="13"/>
    </row>
    <row r="11" spans="1:14" x14ac:dyDescent="0.25">
      <c r="A11" s="19" t="s">
        <v>30</v>
      </c>
      <c r="B11" s="22" t="s">
        <v>48</v>
      </c>
      <c r="C11" s="50">
        <v>16.72</v>
      </c>
      <c r="D11" s="6">
        <v>64.739999999999995</v>
      </c>
      <c r="E11" s="1">
        <v>37.229999999999997</v>
      </c>
      <c r="F11" s="1">
        <v>63.99</v>
      </c>
      <c r="G11" s="1">
        <v>112.6</v>
      </c>
      <c r="H11" s="1">
        <v>47.57</v>
      </c>
      <c r="I11" s="1">
        <v>64.12</v>
      </c>
      <c r="J11" s="1" t="s">
        <v>58</v>
      </c>
      <c r="K11" s="1">
        <v>10.039999999999999</v>
      </c>
      <c r="L11" s="13">
        <v>14.47</v>
      </c>
      <c r="M11" s="17" t="s">
        <v>51</v>
      </c>
      <c r="N11" s="13">
        <v>125</v>
      </c>
    </row>
    <row r="12" spans="1:14" x14ac:dyDescent="0.25">
      <c r="A12" s="19" t="s">
        <v>31</v>
      </c>
      <c r="B12" s="22" t="s">
        <v>48</v>
      </c>
      <c r="C12" s="50">
        <v>3.5249999999999999</v>
      </c>
      <c r="D12" s="6">
        <v>5.2130000000000001</v>
      </c>
      <c r="E12" s="1">
        <v>4.2720000000000002</v>
      </c>
      <c r="F12" s="1">
        <v>5.3079999999999998</v>
      </c>
      <c r="G12" s="1">
        <v>7.1070000000000002</v>
      </c>
      <c r="H12" s="1">
        <v>4.4450000000000003</v>
      </c>
      <c r="I12" s="1">
        <v>5.2320000000000002</v>
      </c>
      <c r="J12" s="1" t="s">
        <v>58</v>
      </c>
      <c r="K12" s="1">
        <v>3.7280000000000002</v>
      </c>
      <c r="L12" s="13">
        <v>7.4180000000000001</v>
      </c>
      <c r="M12" s="17" t="s">
        <v>51</v>
      </c>
      <c r="N12" s="13" t="s">
        <v>51</v>
      </c>
    </row>
    <row r="13" spans="1:14" x14ac:dyDescent="0.25">
      <c r="A13" s="19" t="s">
        <v>32</v>
      </c>
      <c r="B13" s="22" t="s">
        <v>48</v>
      </c>
      <c r="C13" s="50">
        <v>87.995999999999995</v>
      </c>
      <c r="D13" s="6">
        <v>123.79</v>
      </c>
      <c r="E13" s="1">
        <v>76.099000000000004</v>
      </c>
      <c r="F13" s="1">
        <v>123.527</v>
      </c>
      <c r="G13" s="1">
        <v>189.976</v>
      </c>
      <c r="H13" s="1">
        <v>110.05</v>
      </c>
      <c r="I13" s="1">
        <v>128.35300000000001</v>
      </c>
      <c r="J13" s="1" t="s">
        <v>58</v>
      </c>
      <c r="K13" s="1">
        <v>112.536</v>
      </c>
      <c r="L13" s="13">
        <v>196.35499999999999</v>
      </c>
      <c r="M13" s="17" t="s">
        <v>51</v>
      </c>
      <c r="N13" s="13" t="s">
        <v>51</v>
      </c>
    </row>
    <row r="14" spans="1:14" x14ac:dyDescent="0.25">
      <c r="A14" s="19" t="s">
        <v>33</v>
      </c>
      <c r="B14" s="22" t="s">
        <v>48</v>
      </c>
      <c r="C14" s="50" t="s">
        <v>57</v>
      </c>
      <c r="D14" s="6" t="s">
        <v>57</v>
      </c>
      <c r="E14" s="1" t="s">
        <v>57</v>
      </c>
      <c r="F14" s="1" t="s">
        <v>57</v>
      </c>
      <c r="G14" s="1" t="s">
        <v>57</v>
      </c>
      <c r="H14" s="1" t="s">
        <v>57</v>
      </c>
      <c r="I14" s="1" t="s">
        <v>57</v>
      </c>
      <c r="J14" s="1" t="s">
        <v>58</v>
      </c>
      <c r="K14" s="1" t="s">
        <v>57</v>
      </c>
      <c r="L14" s="13" t="s">
        <v>57</v>
      </c>
      <c r="M14" s="17">
        <v>35</v>
      </c>
      <c r="N14" s="13" t="s">
        <v>51</v>
      </c>
    </row>
    <row r="15" spans="1:14" x14ac:dyDescent="0.25">
      <c r="A15" s="19" t="s">
        <v>34</v>
      </c>
      <c r="B15" s="22" t="s">
        <v>48</v>
      </c>
      <c r="C15" s="50" t="s">
        <v>52</v>
      </c>
      <c r="D15" s="6" t="s">
        <v>52</v>
      </c>
      <c r="E15" s="1" t="s">
        <v>52</v>
      </c>
      <c r="F15" s="1">
        <v>8.9999999999999993E-3</v>
      </c>
      <c r="G15" s="1" t="s">
        <v>52</v>
      </c>
      <c r="H15" s="1" t="s">
        <v>52</v>
      </c>
      <c r="I15" s="1" t="s">
        <v>52</v>
      </c>
      <c r="J15" s="1" t="s">
        <v>58</v>
      </c>
      <c r="K15" s="1" t="s">
        <v>52</v>
      </c>
      <c r="L15" s="13" t="s">
        <v>52</v>
      </c>
      <c r="M15" s="17">
        <v>0.2</v>
      </c>
      <c r="N15" s="13" t="s">
        <v>51</v>
      </c>
    </row>
    <row r="16" spans="1:14" x14ac:dyDescent="0.25">
      <c r="A16" s="19" t="s">
        <v>35</v>
      </c>
      <c r="B16" s="22" t="s">
        <v>48</v>
      </c>
      <c r="C16" s="50">
        <v>7.6999999999999999E-2</v>
      </c>
      <c r="D16" s="6">
        <v>0.122</v>
      </c>
      <c r="E16" s="1">
        <v>0.104</v>
      </c>
      <c r="F16" s="1">
        <v>0.14699999999999999</v>
      </c>
      <c r="G16" s="29">
        <v>11.523</v>
      </c>
      <c r="H16" s="1">
        <v>0.104</v>
      </c>
      <c r="I16" s="1">
        <v>0.128</v>
      </c>
      <c r="J16" s="1" t="s">
        <v>58</v>
      </c>
      <c r="K16" s="1">
        <v>0.10199999999999999</v>
      </c>
      <c r="L16" s="13">
        <v>0.41699999999999998</v>
      </c>
      <c r="M16" s="17">
        <v>5</v>
      </c>
      <c r="N16" s="13" t="s">
        <v>51</v>
      </c>
    </row>
    <row r="17" spans="1:15" x14ac:dyDescent="0.25">
      <c r="A17" s="19" t="s">
        <v>36</v>
      </c>
      <c r="B17" s="22" t="s">
        <v>48</v>
      </c>
      <c r="C17" s="50" t="s">
        <v>53</v>
      </c>
      <c r="D17" s="6" t="s">
        <v>53</v>
      </c>
      <c r="E17" s="1" t="s">
        <v>53</v>
      </c>
      <c r="F17" s="1" t="s">
        <v>53</v>
      </c>
      <c r="G17" s="1" t="s">
        <v>53</v>
      </c>
      <c r="H17" s="40">
        <v>0.01</v>
      </c>
      <c r="I17" s="1" t="s">
        <v>53</v>
      </c>
      <c r="J17" s="1" t="s">
        <v>58</v>
      </c>
      <c r="K17" s="1" t="s">
        <v>53</v>
      </c>
      <c r="L17" s="13" t="s">
        <v>53</v>
      </c>
      <c r="M17" s="17">
        <v>0.1</v>
      </c>
      <c r="N17" s="13">
        <v>0.01</v>
      </c>
    </row>
    <row r="18" spans="1:15" x14ac:dyDescent="0.25">
      <c r="A18" s="19" t="s">
        <v>37</v>
      </c>
      <c r="B18" s="22" t="s">
        <v>48</v>
      </c>
      <c r="C18" s="50" t="s">
        <v>52</v>
      </c>
      <c r="D18" s="6" t="s">
        <v>52</v>
      </c>
      <c r="E18" s="1" t="s">
        <v>52</v>
      </c>
      <c r="F18" s="1" t="s">
        <v>52</v>
      </c>
      <c r="G18" s="1" t="s">
        <v>52</v>
      </c>
      <c r="H18" s="1" t="s">
        <v>52</v>
      </c>
      <c r="I18" s="1" t="s">
        <v>52</v>
      </c>
      <c r="J18" s="1" t="s">
        <v>58</v>
      </c>
      <c r="K18" s="1" t="s">
        <v>52</v>
      </c>
      <c r="L18" s="13" t="s">
        <v>52</v>
      </c>
      <c r="M18" s="17">
        <v>0.01</v>
      </c>
      <c r="N18" s="13">
        <v>0.01</v>
      </c>
    </row>
    <row r="19" spans="1:15" x14ac:dyDescent="0.25">
      <c r="A19" s="19" t="s">
        <v>38</v>
      </c>
      <c r="B19" s="22" t="s">
        <v>48</v>
      </c>
      <c r="C19" s="50">
        <v>3.4499999999999999E-3</v>
      </c>
      <c r="D19" s="66">
        <v>7.2500000000000004E-3</v>
      </c>
      <c r="E19" s="1">
        <v>2.8900000000000002E-3</v>
      </c>
      <c r="F19" s="1">
        <v>7.6499999999999997E-3</v>
      </c>
      <c r="G19" s="1">
        <v>9.6500000000000006E-3</v>
      </c>
      <c r="H19" s="1">
        <v>2.7200000000000002E-3</v>
      </c>
      <c r="I19" s="1">
        <v>6.45E-3</v>
      </c>
      <c r="J19" s="1" t="s">
        <v>58</v>
      </c>
      <c r="K19" s="1">
        <v>4.2500000000000003E-3</v>
      </c>
      <c r="L19" s="13">
        <v>5.0000000000000001E-3</v>
      </c>
      <c r="M19" s="17">
        <v>0.1</v>
      </c>
      <c r="N19" s="13">
        <v>0.05</v>
      </c>
    </row>
    <row r="20" spans="1:15" x14ac:dyDescent="0.25">
      <c r="A20" s="19" t="s">
        <v>39</v>
      </c>
      <c r="B20" s="22" t="s">
        <v>48</v>
      </c>
      <c r="C20" s="50" t="s">
        <v>54</v>
      </c>
      <c r="D20" s="6" t="s">
        <v>54</v>
      </c>
      <c r="E20" s="1" t="s">
        <v>54</v>
      </c>
      <c r="F20" s="1" t="s">
        <v>54</v>
      </c>
      <c r="G20" s="29">
        <v>1.9390000000000001</v>
      </c>
      <c r="H20" s="1" t="s">
        <v>54</v>
      </c>
      <c r="I20" s="1" t="s">
        <v>54</v>
      </c>
      <c r="J20" s="1" t="s">
        <v>58</v>
      </c>
      <c r="K20" s="1" t="s">
        <v>54</v>
      </c>
      <c r="L20" s="13" t="s">
        <v>54</v>
      </c>
      <c r="M20" s="17">
        <v>0.2</v>
      </c>
      <c r="N20" s="13">
        <v>2</v>
      </c>
    </row>
    <row r="21" spans="1:15" x14ac:dyDescent="0.25">
      <c r="A21" s="19" t="s">
        <v>40</v>
      </c>
      <c r="B21" s="22" t="s">
        <v>48</v>
      </c>
      <c r="C21" s="57">
        <v>3.117</v>
      </c>
      <c r="D21" s="59">
        <v>3.52</v>
      </c>
      <c r="E21" s="26">
        <v>65.347999999999999</v>
      </c>
      <c r="F21" s="26">
        <v>9.6229999999999993</v>
      </c>
      <c r="G21" s="26">
        <v>51.011000000000003</v>
      </c>
      <c r="H21" s="26">
        <v>6.4480000000000004</v>
      </c>
      <c r="I21" s="26">
        <v>24.669</v>
      </c>
      <c r="J21" s="1" t="s">
        <v>58</v>
      </c>
      <c r="K21" s="26">
        <v>85.272000000000006</v>
      </c>
      <c r="L21" s="51">
        <v>9.2170000000000005</v>
      </c>
      <c r="M21" s="17">
        <v>5</v>
      </c>
      <c r="N21" s="13">
        <v>0.3</v>
      </c>
    </row>
    <row r="22" spans="1:15" x14ac:dyDescent="0.25">
      <c r="A22" s="19" t="s">
        <v>41</v>
      </c>
      <c r="B22" s="22" t="s">
        <v>48</v>
      </c>
      <c r="C22" s="50">
        <v>5.3999999999999999E-2</v>
      </c>
      <c r="D22" s="6">
        <v>9.8000000000000004E-2</v>
      </c>
      <c r="E22" s="26">
        <v>0.81299999999999994</v>
      </c>
      <c r="F22" s="26">
        <v>0.38200000000000001</v>
      </c>
      <c r="G22" s="26">
        <v>1.746</v>
      </c>
      <c r="H22" s="1">
        <v>4.8000000000000001E-2</v>
      </c>
      <c r="I22" s="26">
        <v>0.26400000000000001</v>
      </c>
      <c r="J22" s="1" t="s">
        <v>58</v>
      </c>
      <c r="K22" s="26">
        <v>1.625</v>
      </c>
      <c r="L22" s="60">
        <v>0.108</v>
      </c>
      <c r="M22" s="17">
        <v>0.2</v>
      </c>
      <c r="N22" s="13">
        <v>0.1</v>
      </c>
    </row>
    <row r="23" spans="1:15" x14ac:dyDescent="0.25">
      <c r="A23" s="19" t="s">
        <v>42</v>
      </c>
      <c r="B23" s="22" t="s">
        <v>48</v>
      </c>
      <c r="C23" s="54" t="s">
        <v>53</v>
      </c>
      <c r="D23" s="55" t="s">
        <v>53</v>
      </c>
      <c r="E23" s="40" t="s">
        <v>53</v>
      </c>
      <c r="F23" s="40" t="s">
        <v>53</v>
      </c>
      <c r="G23" s="40" t="s">
        <v>53</v>
      </c>
      <c r="H23" s="40" t="s">
        <v>53</v>
      </c>
      <c r="I23" s="40" t="s">
        <v>53</v>
      </c>
      <c r="J23" s="40" t="s">
        <v>58</v>
      </c>
      <c r="K23" s="40" t="s">
        <v>53</v>
      </c>
      <c r="L23" s="53" t="s">
        <v>53</v>
      </c>
      <c r="M23" s="17">
        <v>0.01</v>
      </c>
      <c r="N23" s="13" t="s">
        <v>51</v>
      </c>
    </row>
    <row r="24" spans="1:15" x14ac:dyDescent="0.25">
      <c r="A24" s="19" t="s">
        <v>43</v>
      </c>
      <c r="B24" s="22" t="s">
        <v>48</v>
      </c>
      <c r="C24" s="50" t="s">
        <v>54</v>
      </c>
      <c r="D24" s="6" t="s">
        <v>54</v>
      </c>
      <c r="E24" s="1" t="s">
        <v>54</v>
      </c>
      <c r="F24" s="1" t="s">
        <v>54</v>
      </c>
      <c r="G24" s="1" t="s">
        <v>54</v>
      </c>
      <c r="H24" s="1" t="s">
        <v>54</v>
      </c>
      <c r="I24" s="1" t="s">
        <v>54</v>
      </c>
      <c r="J24" s="1" t="s">
        <v>58</v>
      </c>
      <c r="K24" s="1" t="s">
        <v>54</v>
      </c>
      <c r="L24" s="13" t="s">
        <v>54</v>
      </c>
      <c r="M24" s="17">
        <v>0.2</v>
      </c>
      <c r="N24" s="13" t="s">
        <v>51</v>
      </c>
    </row>
    <row r="25" spans="1:15" x14ac:dyDescent="0.25">
      <c r="A25" s="19" t="s">
        <v>44</v>
      </c>
      <c r="B25" s="22" t="s">
        <v>48</v>
      </c>
      <c r="C25" s="50" t="s">
        <v>55</v>
      </c>
      <c r="D25" s="6" t="s">
        <v>55</v>
      </c>
      <c r="E25" s="1" t="s">
        <v>55</v>
      </c>
      <c r="F25" s="1" t="s">
        <v>55</v>
      </c>
      <c r="G25" s="1" t="s">
        <v>55</v>
      </c>
      <c r="H25" s="1" t="s">
        <v>55</v>
      </c>
      <c r="I25" s="1" t="s">
        <v>55</v>
      </c>
      <c r="J25" s="1" t="s">
        <v>58</v>
      </c>
      <c r="K25" s="1" t="s">
        <v>55</v>
      </c>
      <c r="L25" s="13" t="s">
        <v>55</v>
      </c>
      <c r="M25" s="17">
        <v>5</v>
      </c>
      <c r="N25" s="13">
        <v>0.05</v>
      </c>
    </row>
    <row r="26" spans="1:15" x14ac:dyDescent="0.25">
      <c r="A26" s="19" t="s">
        <v>45</v>
      </c>
      <c r="B26" s="22" t="s">
        <v>48</v>
      </c>
      <c r="C26" s="57">
        <v>1.4E-2</v>
      </c>
      <c r="D26" s="59" t="s">
        <v>54</v>
      </c>
      <c r="E26" s="27" t="s">
        <v>54</v>
      </c>
      <c r="F26" s="27" t="s">
        <v>54</v>
      </c>
      <c r="G26" s="27" t="s">
        <v>54</v>
      </c>
      <c r="H26" s="27" t="s">
        <v>54</v>
      </c>
      <c r="I26" s="27" t="s">
        <v>54</v>
      </c>
      <c r="J26" s="40" t="s">
        <v>58</v>
      </c>
      <c r="K26" s="27" t="s">
        <v>54</v>
      </c>
      <c r="L26" s="60" t="s">
        <v>54</v>
      </c>
      <c r="M26" s="17">
        <v>0.02</v>
      </c>
      <c r="N26" s="13">
        <v>0.01</v>
      </c>
      <c r="O26" s="2" t="s">
        <v>85</v>
      </c>
    </row>
    <row r="27" spans="1:15" x14ac:dyDescent="0.25">
      <c r="A27" s="19" t="s">
        <v>49</v>
      </c>
      <c r="B27" s="22" t="s">
        <v>48</v>
      </c>
      <c r="C27" s="50" t="s">
        <v>56</v>
      </c>
      <c r="D27" s="6" t="s">
        <v>56</v>
      </c>
      <c r="E27" s="1" t="s">
        <v>56</v>
      </c>
      <c r="F27" s="1" t="s">
        <v>56</v>
      </c>
      <c r="G27" s="1">
        <v>0.26800000000000002</v>
      </c>
      <c r="H27" s="1" t="s">
        <v>56</v>
      </c>
      <c r="I27" s="1" t="s">
        <v>56</v>
      </c>
      <c r="J27" s="1" t="s">
        <v>58</v>
      </c>
      <c r="K27" s="1">
        <v>0.189</v>
      </c>
      <c r="L27" s="13" t="s">
        <v>56</v>
      </c>
      <c r="M27" s="17">
        <v>2</v>
      </c>
      <c r="N27" s="13">
        <v>3</v>
      </c>
    </row>
    <row r="28" spans="1:15" ht="13.5" thickBot="1" x14ac:dyDescent="0.3">
      <c r="A28" s="20" t="s">
        <v>50</v>
      </c>
      <c r="B28" s="23" t="s">
        <v>48</v>
      </c>
      <c r="C28" s="48" t="s">
        <v>57</v>
      </c>
      <c r="D28" s="10" t="s">
        <v>57</v>
      </c>
      <c r="E28" s="10" t="s">
        <v>57</v>
      </c>
      <c r="F28" s="10"/>
      <c r="G28" s="10" t="s">
        <v>57</v>
      </c>
      <c r="H28" s="10"/>
      <c r="I28" s="10" t="s">
        <v>57</v>
      </c>
      <c r="J28" s="10" t="s">
        <v>58</v>
      </c>
      <c r="K28" s="10"/>
      <c r="L28" s="14" t="s">
        <v>57</v>
      </c>
      <c r="M28" s="15" t="s">
        <v>51</v>
      </c>
      <c r="N28" s="14" t="s">
        <v>51</v>
      </c>
    </row>
    <row r="30" spans="1:15" x14ac:dyDescent="0.25">
      <c r="A30" s="24" t="s">
        <v>65</v>
      </c>
      <c r="B30" s="29"/>
      <c r="C30" s="68" t="s">
        <v>66</v>
      </c>
      <c r="D30" s="68"/>
      <c r="E30" s="68"/>
    </row>
    <row r="31" spans="1:15" x14ac:dyDescent="0.25">
      <c r="A31" s="25"/>
      <c r="B31" s="27"/>
      <c r="C31" s="68" t="s">
        <v>67</v>
      </c>
      <c r="D31" s="68"/>
      <c r="E31" s="68"/>
    </row>
    <row r="32" spans="1:15" x14ac:dyDescent="0.25">
      <c r="B32" s="26"/>
      <c r="C32" s="68" t="s">
        <v>68</v>
      </c>
      <c r="D32" s="68"/>
      <c r="E32" s="68"/>
    </row>
    <row r="33" spans="1:5" ht="21" customHeight="1" x14ac:dyDescent="0.25">
      <c r="B33" s="41"/>
      <c r="C33" s="67" t="s">
        <v>84</v>
      </c>
      <c r="D33" s="67"/>
      <c r="E33" s="67"/>
    </row>
    <row r="35" spans="1:5" x14ac:dyDescent="0.25">
      <c r="A35" s="24" t="s">
        <v>64</v>
      </c>
      <c r="B35" s="1" t="s">
        <v>57</v>
      </c>
      <c r="C35" s="69" t="s">
        <v>69</v>
      </c>
      <c r="D35" s="70"/>
      <c r="E35" s="71"/>
    </row>
    <row r="36" spans="1:5" ht="12.75" customHeight="1" x14ac:dyDescent="0.25">
      <c r="B36" s="1" t="s">
        <v>58</v>
      </c>
      <c r="C36" s="68" t="s">
        <v>70</v>
      </c>
      <c r="D36" s="68"/>
      <c r="E36" s="68"/>
    </row>
  </sheetData>
  <mergeCells count="8">
    <mergeCell ref="C33:E33"/>
    <mergeCell ref="C36:E36"/>
    <mergeCell ref="C35:E35"/>
    <mergeCell ref="M1:M3"/>
    <mergeCell ref="N1:N3"/>
    <mergeCell ref="C30:E30"/>
    <mergeCell ref="C31:E31"/>
    <mergeCell ref="C32:E3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97244-54C5-48D6-817F-68070CE9E28F}">
  <dimension ref="A1:G53"/>
  <sheetViews>
    <sheetView zoomScaleNormal="100" workbookViewId="0">
      <selection sqref="A1:A2"/>
    </sheetView>
  </sheetViews>
  <sheetFormatPr baseColWidth="10" defaultColWidth="11.42578125" defaultRowHeight="12.75" x14ac:dyDescent="0.2"/>
  <cols>
    <col min="1" max="5" width="11.42578125" style="39"/>
    <col min="6" max="6" width="13.7109375" style="39" bestFit="1" customWidth="1"/>
    <col min="7" max="7" width="119.85546875" style="35" bestFit="1" customWidth="1"/>
    <col min="8" max="8" width="13.140625" style="35" bestFit="1" customWidth="1"/>
    <col min="9" max="16384" width="11.42578125" style="35"/>
  </cols>
  <sheetData>
    <row r="1" spans="1:7" x14ac:dyDescent="0.2">
      <c r="A1" s="77" t="s">
        <v>77</v>
      </c>
      <c r="B1" s="77" t="s">
        <v>3</v>
      </c>
      <c r="C1" s="77" t="s">
        <v>5</v>
      </c>
      <c r="D1" s="77" t="s">
        <v>4</v>
      </c>
      <c r="E1" s="76" t="s">
        <v>78</v>
      </c>
      <c r="F1" s="76"/>
      <c r="G1" s="77" t="s">
        <v>82</v>
      </c>
    </row>
    <row r="2" spans="1:7" x14ac:dyDescent="0.2">
      <c r="A2" s="77"/>
      <c r="B2" s="77"/>
      <c r="C2" s="77"/>
      <c r="D2" s="77"/>
      <c r="E2" s="34" t="s">
        <v>80</v>
      </c>
      <c r="F2" s="34" t="s">
        <v>81</v>
      </c>
      <c r="G2" s="77"/>
    </row>
    <row r="3" spans="1:7" x14ac:dyDescent="0.2">
      <c r="A3" s="40" t="s">
        <v>7</v>
      </c>
      <c r="B3" s="64" t="s">
        <v>28</v>
      </c>
      <c r="C3" s="54">
        <v>682.6</v>
      </c>
      <c r="D3" s="36" t="s">
        <v>48</v>
      </c>
      <c r="E3" s="13">
        <v>250</v>
      </c>
      <c r="F3" s="37">
        <f>ROUND((ABS(+(E3-C3)/E3)*100),0)</f>
        <v>173</v>
      </c>
      <c r="G3" s="38" t="str">
        <f>CONCATENATE("En el ",A3," se detecta una superación de la concentración de ",B3,", correspondiente a un ",F3,"% respecto de la Norma NCh 1333")</f>
        <v>En el Pozo 2 se detecta una superación de la concentración de Sulfato, correspondiente a un 173% respecto de la Norma NCh 1333</v>
      </c>
    </row>
    <row r="4" spans="1:7" x14ac:dyDescent="0.2">
      <c r="A4" s="40" t="s">
        <v>8</v>
      </c>
      <c r="B4" s="64" t="s">
        <v>28</v>
      </c>
      <c r="C4" s="54">
        <v>474.67099999999999</v>
      </c>
      <c r="D4" s="36" t="s">
        <v>48</v>
      </c>
      <c r="E4" s="13">
        <v>250</v>
      </c>
      <c r="F4" s="37">
        <f>ROUND((ABS(+(E4-C4)/E4)*100),0)</f>
        <v>90</v>
      </c>
      <c r="G4" s="38" t="str">
        <f>CONCATENATE("En el ",A4," se detecta una superación de la concentración de ",B4,", correspondiente a un ",F4,"% respecto de la Norma NCh 1333")</f>
        <v>En el Pozo 14 se detecta una superación de la concentración de Sulfato, correspondiente a un 90% respecto de la Norma NCh 1333</v>
      </c>
    </row>
    <row r="5" spans="1:7" x14ac:dyDescent="0.2">
      <c r="A5" s="40" t="s">
        <v>8</v>
      </c>
      <c r="B5" s="64" t="s">
        <v>40</v>
      </c>
      <c r="C5" s="54">
        <v>65.347999999999999</v>
      </c>
      <c r="D5" s="36" t="s">
        <v>48</v>
      </c>
      <c r="E5" s="13">
        <v>5</v>
      </c>
      <c r="F5" s="37">
        <f>ROUND((ABS(+(E5-C5)/E5)*100),0)</f>
        <v>1207</v>
      </c>
      <c r="G5" s="38" t="str">
        <f>CONCATENATE("En el ",A5," se detecta una superación de la concentración de ",B5,", correspondiente a un ",F5,"% respecto de la Norma NCh 1333")</f>
        <v>En el Pozo 14 se detecta una superación de la concentración de Hierro, correspondiente a un 1207% respecto de la Norma NCh 1333</v>
      </c>
    </row>
    <row r="6" spans="1:7" x14ac:dyDescent="0.2">
      <c r="A6" s="40" t="s">
        <v>8</v>
      </c>
      <c r="B6" s="64" t="s">
        <v>41</v>
      </c>
      <c r="C6" s="54">
        <v>0.81299999999999994</v>
      </c>
      <c r="D6" s="36" t="s">
        <v>48</v>
      </c>
      <c r="E6" s="13">
        <v>0.2</v>
      </c>
      <c r="F6" s="37">
        <f t="shared" ref="F6:F7" si="0">ROUND((ABS(+(E6-C6)/E6)*100),0)</f>
        <v>307</v>
      </c>
      <c r="G6" s="38" t="str">
        <f t="shared" ref="G6:G7" si="1">CONCATENATE("En el ",A6," se detecta una superación de la concentración de ",B6,", correspondiente a un ",F6,"% respecto de la Norma NCh 1333")</f>
        <v>En el Pozo 14 se detecta una superación de la concentración de Manganeso, correspondiente a un 307% respecto de la Norma NCh 1333</v>
      </c>
    </row>
    <row r="7" spans="1:7" x14ac:dyDescent="0.2">
      <c r="A7" s="40" t="s">
        <v>9</v>
      </c>
      <c r="B7" s="64" t="s">
        <v>28</v>
      </c>
      <c r="C7" s="54">
        <v>701.4</v>
      </c>
      <c r="D7" s="36" t="s">
        <v>48</v>
      </c>
      <c r="E7" s="13">
        <v>250</v>
      </c>
      <c r="F7" s="37">
        <f t="shared" si="0"/>
        <v>181</v>
      </c>
      <c r="G7" s="38" t="str">
        <f t="shared" si="1"/>
        <v>En el Pozo 5 se detecta una superación de la concentración de Sulfato, correspondiente a un 181% respecto de la Norma NCh 1333</v>
      </c>
    </row>
    <row r="8" spans="1:7" x14ac:dyDescent="0.2">
      <c r="A8" s="40" t="s">
        <v>9</v>
      </c>
      <c r="B8" s="64" t="s">
        <v>40</v>
      </c>
      <c r="C8" s="54">
        <v>9.6229999999999993</v>
      </c>
      <c r="D8" s="36" t="s">
        <v>48</v>
      </c>
      <c r="E8" s="13">
        <v>5</v>
      </c>
      <c r="F8" s="37">
        <f>ROUND((ABS(+(E8-C8)/E8)*100),0)</f>
        <v>92</v>
      </c>
      <c r="G8" s="38" t="str">
        <f>CONCATENATE("En el ",A8," se detecta una superación de la concentración de ",B8,", correspondiente a un ",F8,"% respecto de la Norma NCh 1333")</f>
        <v>En el Pozo 5 se detecta una superación de la concentración de Hierro, correspondiente a un 92% respecto de la Norma NCh 1333</v>
      </c>
    </row>
    <row r="9" spans="1:7" x14ac:dyDescent="0.2">
      <c r="A9" s="40" t="s">
        <v>9</v>
      </c>
      <c r="B9" s="64" t="s">
        <v>41</v>
      </c>
      <c r="C9" s="54">
        <v>0.38200000000000001</v>
      </c>
      <c r="D9" s="36" t="s">
        <v>48</v>
      </c>
      <c r="E9" s="13">
        <v>0.2</v>
      </c>
      <c r="F9" s="37">
        <f>ROUND((ABS(+(E9-C9)/E9)*100),0)</f>
        <v>91</v>
      </c>
      <c r="G9" s="38" t="str">
        <f>CONCATENATE("En el ",A9," se detecta una superación de la concentración de ",B9,", correspondiente a un ",F9,"% respecto de la Norma NCh 1333")</f>
        <v>En el Pozo 5 se detecta una superación de la concentración de Manganeso, correspondiente a un 91% respecto de la Norma NCh 1333</v>
      </c>
    </row>
    <row r="10" spans="1:7" x14ac:dyDescent="0.2">
      <c r="A10" s="40" t="s">
        <v>10</v>
      </c>
      <c r="B10" s="64" t="s">
        <v>28</v>
      </c>
      <c r="C10" s="54">
        <v>1017.2</v>
      </c>
      <c r="D10" s="36" t="s">
        <v>48</v>
      </c>
      <c r="E10" s="13">
        <v>250</v>
      </c>
      <c r="F10" s="37">
        <f t="shared" ref="F10:F13" si="2">ROUND((ABS(+(E10-C10)/E10)*100),0)</f>
        <v>307</v>
      </c>
      <c r="G10" s="38" t="str">
        <f t="shared" ref="G10:G12" si="3">CONCATENATE("En el ",A10," se detecta una superación de la concentración de ",B10,", correspondiente a un ",F10,"% respecto de la Norma NCh 1333")</f>
        <v>En el Pozo 9 se detecta una superación de la concentración de Sulfato, correspondiente a un 307% respecto de la Norma NCh 1333</v>
      </c>
    </row>
    <row r="11" spans="1:7" x14ac:dyDescent="0.2">
      <c r="A11" s="40" t="s">
        <v>10</v>
      </c>
      <c r="B11" s="64" t="s">
        <v>35</v>
      </c>
      <c r="C11" s="54">
        <v>11.523</v>
      </c>
      <c r="D11" s="36" t="s">
        <v>48</v>
      </c>
      <c r="E11" s="13">
        <v>5</v>
      </c>
      <c r="F11" s="37">
        <f t="shared" ref="F11" si="4">ROUND((ABS(+(E11-C11)/E11)*100),0)</f>
        <v>130</v>
      </c>
      <c r="G11" s="38" t="str">
        <f t="shared" ref="G11" si="5">CONCATENATE("En el ",A11," se detecta una superación de la concentración de ",B11,", correspondiente a un ",F11,"% respecto de la Norma NCh 1333")</f>
        <v>En el Pozo 9 se detecta una superación de la concentración de Aluminio, correspondiente a un 130% respecto de la Norma NCh 1333</v>
      </c>
    </row>
    <row r="12" spans="1:7" x14ac:dyDescent="0.2">
      <c r="A12" s="40" t="s">
        <v>10</v>
      </c>
      <c r="B12" s="64" t="s">
        <v>39</v>
      </c>
      <c r="C12" s="54">
        <v>1.9390000000000001</v>
      </c>
      <c r="D12" s="36" t="s">
        <v>48</v>
      </c>
      <c r="E12" s="13">
        <v>0.2</v>
      </c>
      <c r="F12" s="37">
        <f t="shared" si="2"/>
        <v>870</v>
      </c>
      <c r="G12" s="38" t="str">
        <f t="shared" si="3"/>
        <v>En el Pozo 9 se detecta una superación de la concentración de Cobre, correspondiente a un 870% respecto de la Norma NCh 1333</v>
      </c>
    </row>
    <row r="13" spans="1:7" x14ac:dyDescent="0.2">
      <c r="A13" s="40" t="s">
        <v>10</v>
      </c>
      <c r="B13" s="64" t="s">
        <v>40</v>
      </c>
      <c r="C13" s="54">
        <v>51.011000000000003</v>
      </c>
      <c r="D13" s="36" t="s">
        <v>48</v>
      </c>
      <c r="E13" s="13">
        <v>5</v>
      </c>
      <c r="F13" s="37">
        <f t="shared" si="2"/>
        <v>920</v>
      </c>
      <c r="G13" s="38" t="str">
        <f t="shared" ref="G13" si="6">CONCATENATE("En el ",A13," se detecta una superación de la concentración de ",B13,", correspondiente a un ",F13,"% respecto de la Norma NCh 1333")</f>
        <v>En el Pozo 9 se detecta una superación de la concentración de Hierro, correspondiente a un 920% respecto de la Norma NCh 1333</v>
      </c>
    </row>
    <row r="14" spans="1:7" x14ac:dyDescent="0.2">
      <c r="A14" s="40" t="s">
        <v>10</v>
      </c>
      <c r="B14" s="64" t="s">
        <v>41</v>
      </c>
      <c r="C14" s="54">
        <v>1.746</v>
      </c>
      <c r="D14" s="36" t="s">
        <v>48</v>
      </c>
      <c r="E14" s="13">
        <v>0.2</v>
      </c>
      <c r="F14" s="37">
        <f>ROUND((ABS(+(E14-C14)/E14)*100),0)</f>
        <v>773</v>
      </c>
      <c r="G14" s="38" t="str">
        <f>CONCATENATE("En el ",A14," se detecta una superación de la concentración de ",B14,", correspondiente a un ",F14,"% respecto de la Norma NCh 1333")</f>
        <v>En el Pozo 9 se detecta una superación de la concentración de Manganeso, correspondiente a un 773% respecto de la Norma NCh 1333</v>
      </c>
    </row>
    <row r="15" spans="1:7" x14ac:dyDescent="0.2">
      <c r="A15" s="40" t="s">
        <v>11</v>
      </c>
      <c r="B15" s="64" t="s">
        <v>28</v>
      </c>
      <c r="C15" s="54">
        <v>535</v>
      </c>
      <c r="D15" s="36" t="s">
        <v>48</v>
      </c>
      <c r="E15" s="13">
        <v>250</v>
      </c>
      <c r="F15" s="37">
        <f t="shared" ref="F15:F17" si="7">ROUND((ABS(+(E15-C15)/E15)*100),0)</f>
        <v>114</v>
      </c>
      <c r="G15" s="38" t="str">
        <f t="shared" ref="G15:G23" si="8">CONCATENATE("En el ",A15," se detecta una superación de la concentración de ",B15,", correspondiente a un ",F15,"% respecto de la Norma NCh 1333")</f>
        <v>En el Pozo 12 se detecta una superación de la concentración de Sulfato, correspondiente a un 114% respecto de la Norma NCh 1333</v>
      </c>
    </row>
    <row r="16" spans="1:7" x14ac:dyDescent="0.2">
      <c r="A16" s="40" t="s">
        <v>11</v>
      </c>
      <c r="B16" s="64" t="s">
        <v>40</v>
      </c>
      <c r="C16" s="54">
        <v>6.4480000000000004</v>
      </c>
      <c r="D16" s="36" t="s">
        <v>48</v>
      </c>
      <c r="E16" s="13">
        <v>5</v>
      </c>
      <c r="F16" s="37">
        <f t="shared" si="7"/>
        <v>29</v>
      </c>
      <c r="G16" s="38" t="str">
        <f t="shared" si="8"/>
        <v>En el Pozo 12 se detecta una superación de la concentración de Hierro, correspondiente a un 29% respecto de la Norma NCh 1333</v>
      </c>
    </row>
    <row r="17" spans="1:7" x14ac:dyDescent="0.2">
      <c r="A17" s="40" t="s">
        <v>12</v>
      </c>
      <c r="B17" s="64" t="s">
        <v>28</v>
      </c>
      <c r="C17" s="54">
        <v>633.33000000000004</v>
      </c>
      <c r="D17" s="36" t="s">
        <v>48</v>
      </c>
      <c r="E17" s="13">
        <v>250</v>
      </c>
      <c r="F17" s="37">
        <f t="shared" si="7"/>
        <v>153</v>
      </c>
      <c r="G17" s="38" t="str">
        <f t="shared" si="8"/>
        <v>En el Pozo HA-01 se detecta una superación de la concentración de Sulfato, correspondiente a un 153% respecto de la Norma NCh 1333</v>
      </c>
    </row>
    <row r="18" spans="1:7" x14ac:dyDescent="0.2">
      <c r="A18" s="40" t="s">
        <v>12</v>
      </c>
      <c r="B18" s="64" t="s">
        <v>40</v>
      </c>
      <c r="C18" s="54">
        <v>24.669</v>
      </c>
      <c r="D18" s="36" t="s">
        <v>48</v>
      </c>
      <c r="E18" s="13">
        <v>5</v>
      </c>
      <c r="F18" s="37">
        <f t="shared" ref="F18:F23" si="9">ROUND((ABS(+(E18-C18)/E18)*100),0)</f>
        <v>393</v>
      </c>
      <c r="G18" s="38" t="str">
        <f t="shared" si="8"/>
        <v>En el Pozo HA-01 se detecta una superación de la concentración de Hierro, correspondiente a un 393% respecto de la Norma NCh 1333</v>
      </c>
    </row>
    <row r="19" spans="1:7" x14ac:dyDescent="0.2">
      <c r="A19" s="40" t="s">
        <v>12</v>
      </c>
      <c r="B19" s="64" t="s">
        <v>41</v>
      </c>
      <c r="C19" s="54">
        <v>0.26400000000000001</v>
      </c>
      <c r="D19" s="36" t="s">
        <v>48</v>
      </c>
      <c r="E19" s="13">
        <v>0.2</v>
      </c>
      <c r="F19" s="37">
        <f t="shared" si="9"/>
        <v>32</v>
      </c>
      <c r="G19" s="38" t="str">
        <f t="shared" si="8"/>
        <v>En el Pozo HA-01 se detecta una superación de la concentración de Manganeso, correspondiente a un 32% respecto de la Norma NCh 1333</v>
      </c>
    </row>
    <row r="20" spans="1:7" x14ac:dyDescent="0.2">
      <c r="A20" s="40" t="s">
        <v>14</v>
      </c>
      <c r="B20" s="64" t="s">
        <v>40</v>
      </c>
      <c r="C20" s="54">
        <v>85.272000000000006</v>
      </c>
      <c r="D20" s="36" t="s">
        <v>48</v>
      </c>
      <c r="E20" s="13">
        <v>5</v>
      </c>
      <c r="F20" s="37">
        <f t="shared" si="9"/>
        <v>1605</v>
      </c>
      <c r="G20" s="38" t="str">
        <f t="shared" si="8"/>
        <v>En el Pozo 15 se detecta una superación de la concentración de Hierro, correspondiente a un 1605% respecto de la Norma NCh 1333</v>
      </c>
    </row>
    <row r="21" spans="1:7" x14ac:dyDescent="0.2">
      <c r="A21" s="40" t="s">
        <v>14</v>
      </c>
      <c r="B21" s="64" t="s">
        <v>41</v>
      </c>
      <c r="C21" s="54">
        <v>1.625</v>
      </c>
      <c r="D21" s="36" t="s">
        <v>48</v>
      </c>
      <c r="E21" s="13">
        <v>0.2</v>
      </c>
      <c r="F21" s="37">
        <f t="shared" si="9"/>
        <v>713</v>
      </c>
      <c r="G21" s="38" t="str">
        <f t="shared" si="8"/>
        <v>En el Pozo 15 se detecta una superación de la concentración de Manganeso, correspondiente a un 713% respecto de la Norma NCh 1333</v>
      </c>
    </row>
    <row r="22" spans="1:7" x14ac:dyDescent="0.2">
      <c r="A22" s="53" t="s">
        <v>15</v>
      </c>
      <c r="B22" s="64" t="s">
        <v>40</v>
      </c>
      <c r="C22" s="54">
        <v>9.2170000000000005</v>
      </c>
      <c r="D22" s="36" t="s">
        <v>48</v>
      </c>
      <c r="E22" s="13">
        <v>5</v>
      </c>
      <c r="F22" s="37">
        <f t="shared" si="9"/>
        <v>84</v>
      </c>
      <c r="G22" s="38" t="str">
        <f t="shared" si="8"/>
        <v>En el Pozo 16 se detecta una superación de la concentración de Hierro, correspondiente a un 84% respecto de la Norma NCh 1333</v>
      </c>
    </row>
    <row r="23" spans="1:7" x14ac:dyDescent="0.2">
      <c r="A23" s="53" t="s">
        <v>15</v>
      </c>
      <c r="B23" s="64" t="s">
        <v>28</v>
      </c>
      <c r="C23" s="54">
        <v>460</v>
      </c>
      <c r="D23" s="36" t="s">
        <v>48</v>
      </c>
      <c r="E23" s="13">
        <v>250</v>
      </c>
      <c r="F23" s="37">
        <f t="shared" si="9"/>
        <v>84</v>
      </c>
      <c r="G23" s="38" t="str">
        <f t="shared" si="8"/>
        <v>En el Pozo 16 se detecta una superación de la concentración de Sulfato, correspondiente a un 84% respecto de la Norma NCh 1333</v>
      </c>
    </row>
    <row r="26" spans="1:7" x14ac:dyDescent="0.2">
      <c r="A26" s="77" t="s">
        <v>77</v>
      </c>
      <c r="B26" s="77" t="s">
        <v>3</v>
      </c>
      <c r="C26" s="77" t="s">
        <v>5</v>
      </c>
      <c r="D26" s="77" t="s">
        <v>4</v>
      </c>
      <c r="E26" s="76" t="s">
        <v>79</v>
      </c>
      <c r="F26" s="76"/>
      <c r="G26" s="77" t="s">
        <v>82</v>
      </c>
    </row>
    <row r="27" spans="1:7" x14ac:dyDescent="0.2">
      <c r="A27" s="77"/>
      <c r="B27" s="77"/>
      <c r="C27" s="77"/>
      <c r="D27" s="77"/>
      <c r="E27" s="34" t="s">
        <v>80</v>
      </c>
      <c r="F27" s="34" t="s">
        <v>81</v>
      </c>
      <c r="G27" s="77"/>
    </row>
    <row r="28" spans="1:7" x14ac:dyDescent="0.2">
      <c r="A28" s="54" t="s">
        <v>6</v>
      </c>
      <c r="B28" s="64" t="s">
        <v>25</v>
      </c>
      <c r="C28" s="54">
        <v>8.9</v>
      </c>
      <c r="D28" s="36" t="s">
        <v>46</v>
      </c>
      <c r="E28" s="13">
        <v>8.5</v>
      </c>
      <c r="F28" s="37">
        <f>ROUND((ABS(+(E28-C28)/E28)*100),0)</f>
        <v>5</v>
      </c>
      <c r="G28" s="38" t="str">
        <f>CONCATENATE("En el ",A28," se detecta una superación de la concentración de ",B28,", correspondiente a un ",F28,"% respecto de la Norma NCh 409")</f>
        <v>En el Pozo 8 se detecta una superación de la concentración de pH, correspondiente a un 5% respecto de la Norma NCh 409</v>
      </c>
    </row>
    <row r="29" spans="1:7" x14ac:dyDescent="0.2">
      <c r="A29" s="54" t="s">
        <v>6</v>
      </c>
      <c r="B29" s="64" t="s">
        <v>40</v>
      </c>
      <c r="C29" s="54">
        <v>3.117</v>
      </c>
      <c r="D29" s="36" t="s">
        <v>48</v>
      </c>
      <c r="E29" s="13">
        <v>0.3</v>
      </c>
      <c r="F29" s="37">
        <f>ROUND((ABS(+(E29-C29)/E29)*100),0)</f>
        <v>939</v>
      </c>
      <c r="G29" s="38" t="str">
        <f t="shared" ref="G29:G49" si="10">CONCATENATE("En el ",A29," se detecta una superación de la concentración de ",B29,", correspondiente a un ",F29,"% respecto de la Norma NCh 409")</f>
        <v>En el Pozo 8 se detecta una superación de la concentración de Hierro, correspondiente a un 939% respecto de la Norma NCh 409</v>
      </c>
    </row>
    <row r="30" spans="1:7" x14ac:dyDescent="0.2">
      <c r="A30" s="54" t="s">
        <v>6</v>
      </c>
      <c r="B30" s="64" t="s">
        <v>45</v>
      </c>
      <c r="C30" s="54">
        <v>1.4E-2</v>
      </c>
      <c r="D30" s="36" t="s">
        <v>48</v>
      </c>
      <c r="E30" s="13">
        <v>0.01</v>
      </c>
      <c r="F30" s="37">
        <f>ROUND((ABS(+(E30-C30)/E30)*100),0)</f>
        <v>40</v>
      </c>
      <c r="G30" s="38" t="str">
        <f t="shared" si="10"/>
        <v>En el Pozo 8 se detecta una superación de la concentración de Selenio, correspondiente a un 40% respecto de la Norma NCh 409</v>
      </c>
    </row>
    <row r="31" spans="1:7" x14ac:dyDescent="0.2">
      <c r="A31" s="40" t="s">
        <v>7</v>
      </c>
      <c r="B31" s="64" t="s">
        <v>28</v>
      </c>
      <c r="C31" s="54">
        <v>682.6</v>
      </c>
      <c r="D31" s="36" t="s">
        <v>48</v>
      </c>
      <c r="E31" s="13">
        <v>500</v>
      </c>
      <c r="F31" s="37">
        <f>ROUND((ABS(+(E31-C31)/E31)*100),0)</f>
        <v>37</v>
      </c>
      <c r="G31" s="38" t="str">
        <f t="shared" ref="G31" si="11">CONCATENATE("En el ",A31," se detecta una superación de la concentración de ",B31,", correspondiente a un ",F31,"% respecto de la Norma NCh 409")</f>
        <v>En el Pozo 2 se detecta una superación de la concentración de Sulfato, correspondiente a un 37% respecto de la Norma NCh 409</v>
      </c>
    </row>
    <row r="32" spans="1:7" x14ac:dyDescent="0.2">
      <c r="A32" s="40" t="s">
        <v>7</v>
      </c>
      <c r="B32" s="64" t="s">
        <v>40</v>
      </c>
      <c r="C32" s="54">
        <v>3.52</v>
      </c>
      <c r="D32" s="36" t="s">
        <v>48</v>
      </c>
      <c r="E32" s="13">
        <v>0.3</v>
      </c>
      <c r="F32" s="37">
        <f>ROUND((ABS(+(E32-C32)/E32)*100),0)</f>
        <v>1073</v>
      </c>
      <c r="G32" s="38" t="str">
        <f t="shared" si="10"/>
        <v>En el Pozo 2 se detecta una superación de la concentración de Hierro, correspondiente a un 1073% respecto de la Norma NCh 409</v>
      </c>
    </row>
    <row r="33" spans="1:7" x14ac:dyDescent="0.2">
      <c r="A33" s="40" t="s">
        <v>8</v>
      </c>
      <c r="B33" s="64" t="s">
        <v>40</v>
      </c>
      <c r="C33" s="54">
        <v>65.347999999999999</v>
      </c>
      <c r="D33" s="36" t="s">
        <v>48</v>
      </c>
      <c r="E33" s="13">
        <v>0.3</v>
      </c>
      <c r="F33" s="37">
        <f t="shared" ref="F33:F34" si="12">ROUND((ABS(+(E33-C33)/E33)*100),0)</f>
        <v>21683</v>
      </c>
      <c r="G33" s="38" t="str">
        <f t="shared" si="10"/>
        <v>En el Pozo 14 se detecta una superación de la concentración de Hierro, correspondiente a un 21683% respecto de la Norma NCh 409</v>
      </c>
    </row>
    <row r="34" spans="1:7" x14ac:dyDescent="0.2">
      <c r="A34" s="40" t="s">
        <v>8</v>
      </c>
      <c r="B34" s="64" t="s">
        <v>41</v>
      </c>
      <c r="C34" s="54">
        <v>0.81299999999999994</v>
      </c>
      <c r="D34" s="36" t="s">
        <v>48</v>
      </c>
      <c r="E34" s="13">
        <v>0.1</v>
      </c>
      <c r="F34" s="37">
        <f t="shared" si="12"/>
        <v>713</v>
      </c>
      <c r="G34" s="38" t="str">
        <f t="shared" si="10"/>
        <v>En el Pozo 14 se detecta una superación de la concentración de Manganeso, correspondiente a un 713% respecto de la Norma NCh 409</v>
      </c>
    </row>
    <row r="35" spans="1:7" x14ac:dyDescent="0.2">
      <c r="A35" s="40" t="s">
        <v>9</v>
      </c>
      <c r="B35" s="64" t="s">
        <v>28</v>
      </c>
      <c r="C35" s="54">
        <v>701.4</v>
      </c>
      <c r="D35" s="36" t="s">
        <v>48</v>
      </c>
      <c r="E35" s="13">
        <v>500</v>
      </c>
      <c r="F35" s="37">
        <f>ROUND((ABS(+(E35-C35)/E35)*100),0)</f>
        <v>40</v>
      </c>
      <c r="G35" s="38" t="str">
        <f t="shared" si="10"/>
        <v>En el Pozo 5 se detecta una superación de la concentración de Sulfato, correspondiente a un 40% respecto de la Norma NCh 409</v>
      </c>
    </row>
    <row r="36" spans="1:7" x14ac:dyDescent="0.2">
      <c r="A36" s="65" t="s">
        <v>9</v>
      </c>
      <c r="B36" s="64" t="s">
        <v>40</v>
      </c>
      <c r="C36" s="54">
        <v>9.6229999999999993</v>
      </c>
      <c r="D36" s="36" t="s">
        <v>48</v>
      </c>
      <c r="E36" s="13">
        <v>0.3</v>
      </c>
      <c r="F36" s="37">
        <f>ROUND((ABS(+(E36-C36)/E36)*100),0)</f>
        <v>3108</v>
      </c>
      <c r="G36" s="38" t="str">
        <f t="shared" ref="G36" si="13">CONCATENATE("En el ",A36," se detecta una superación de la concentración de ",B36,", correspondiente a un ",F36,"% respecto de la Norma NCh 409")</f>
        <v>En el Pozo 5 se detecta una superación de la concentración de Hierro, correspondiente a un 3108% respecto de la Norma NCh 409</v>
      </c>
    </row>
    <row r="37" spans="1:7" x14ac:dyDescent="0.2">
      <c r="A37" s="40" t="s">
        <v>9</v>
      </c>
      <c r="B37" s="64" t="s">
        <v>41</v>
      </c>
      <c r="C37" s="54">
        <v>0.38200000000000001</v>
      </c>
      <c r="D37" s="36" t="s">
        <v>48</v>
      </c>
      <c r="E37" s="13">
        <v>0.1</v>
      </c>
      <c r="F37" s="37">
        <f>ROUND((ABS(+(E37-C37)/E37)*100),0)</f>
        <v>282</v>
      </c>
      <c r="G37" s="38" t="str">
        <f t="shared" si="10"/>
        <v>En el Pozo 5 se detecta una superación de la concentración de Manganeso, correspondiente a un 282% respecto de la Norma NCh 409</v>
      </c>
    </row>
    <row r="38" spans="1:7" x14ac:dyDescent="0.2">
      <c r="A38" s="40" t="s">
        <v>10</v>
      </c>
      <c r="B38" s="64" t="s">
        <v>28</v>
      </c>
      <c r="C38" s="54">
        <v>1017.2</v>
      </c>
      <c r="D38" s="36" t="s">
        <v>48</v>
      </c>
      <c r="E38" s="13">
        <v>500</v>
      </c>
      <c r="F38" s="37">
        <f t="shared" ref="F38:F39" si="14">ROUND((ABS(+(E38-C38)/E38)*100),0)</f>
        <v>103</v>
      </c>
      <c r="G38" s="38" t="str">
        <f t="shared" ref="G38:G40" si="15">CONCATENATE("En el ",A38," se detecta una superación de la concentración de ",B38,", correspondiente a un ",F38,"% respecto de la Norma NCh 409")</f>
        <v>En el Pozo 9 se detecta una superación de la concentración de Sulfato, correspondiente a un 103% respecto de la Norma NCh 409</v>
      </c>
    </row>
    <row r="39" spans="1:7" x14ac:dyDescent="0.2">
      <c r="A39" s="40" t="s">
        <v>10</v>
      </c>
      <c r="B39" s="64" t="s">
        <v>40</v>
      </c>
      <c r="C39" s="54">
        <v>51.011000000000003</v>
      </c>
      <c r="D39" s="36" t="s">
        <v>48</v>
      </c>
      <c r="E39" s="13">
        <v>0.3</v>
      </c>
      <c r="F39" s="37">
        <f t="shared" si="14"/>
        <v>16904</v>
      </c>
      <c r="G39" s="38" t="str">
        <f t="shared" si="15"/>
        <v>En el Pozo 9 se detecta una superación de la concentración de Hierro, correspondiente a un 16904% respecto de la Norma NCh 409</v>
      </c>
    </row>
    <row r="40" spans="1:7" x14ac:dyDescent="0.2">
      <c r="A40" s="40" t="s">
        <v>10</v>
      </c>
      <c r="B40" s="64" t="s">
        <v>41</v>
      </c>
      <c r="C40" s="54">
        <v>1.746</v>
      </c>
      <c r="D40" s="36" t="s">
        <v>48</v>
      </c>
      <c r="E40" s="13">
        <v>0.1</v>
      </c>
      <c r="F40" s="37">
        <f t="shared" ref="F40" si="16">ROUND((ABS(+(E40-C40)/E40)*100),0)</f>
        <v>1646</v>
      </c>
      <c r="G40" s="38" t="str">
        <f t="shared" si="15"/>
        <v>En el Pozo 9 se detecta una superación de la concentración de Manganeso, correspondiente a un 1646% respecto de la Norma NCh 409</v>
      </c>
    </row>
    <row r="41" spans="1:7" x14ac:dyDescent="0.2">
      <c r="A41" s="40" t="s">
        <v>11</v>
      </c>
      <c r="B41" s="64" t="s">
        <v>28</v>
      </c>
      <c r="C41" s="54">
        <v>535</v>
      </c>
      <c r="D41" s="36" t="s">
        <v>48</v>
      </c>
      <c r="E41" s="13">
        <v>500</v>
      </c>
      <c r="F41" s="37">
        <f t="shared" ref="F41" si="17">ROUND((ABS(+(E41-C41)/E41)*100),0)</f>
        <v>7</v>
      </c>
      <c r="G41" s="38" t="str">
        <f t="shared" ref="G41" si="18">CONCATENATE("En el ",A41," se detecta una superación de la concentración de ",B41,", correspondiente a un ",F41,"% respecto de la Norma NCh 409")</f>
        <v>En el Pozo 12 se detecta una superación de la concentración de Sulfato, correspondiente a un 7% respecto de la Norma NCh 409</v>
      </c>
    </row>
    <row r="42" spans="1:7" x14ac:dyDescent="0.2">
      <c r="A42" s="40" t="s">
        <v>11</v>
      </c>
      <c r="B42" s="64" t="s">
        <v>40</v>
      </c>
      <c r="C42" s="54">
        <v>6.4480000000000004</v>
      </c>
      <c r="D42" s="36" t="s">
        <v>48</v>
      </c>
      <c r="E42" s="13">
        <v>0.3</v>
      </c>
      <c r="F42" s="37">
        <f t="shared" ref="F42:F47" si="19">ROUND((ABS(+(E42-C42)/E42)*100),0)</f>
        <v>2049</v>
      </c>
      <c r="G42" s="38" t="str">
        <f t="shared" si="10"/>
        <v>En el Pozo 12 se detecta una superación de la concentración de Hierro, correspondiente a un 2049% respecto de la Norma NCh 409</v>
      </c>
    </row>
    <row r="43" spans="1:7" x14ac:dyDescent="0.2">
      <c r="A43" s="40" t="s">
        <v>12</v>
      </c>
      <c r="B43" s="64" t="s">
        <v>28</v>
      </c>
      <c r="C43" s="54">
        <v>633.33000000000004</v>
      </c>
      <c r="D43" s="36" t="s">
        <v>48</v>
      </c>
      <c r="E43" s="13">
        <v>500</v>
      </c>
      <c r="F43" s="37">
        <f t="shared" si="19"/>
        <v>27</v>
      </c>
      <c r="G43" s="38" t="str">
        <f t="shared" si="10"/>
        <v>En el Pozo HA-01 se detecta una superación de la concentración de Sulfato, correspondiente a un 27% respecto de la Norma NCh 409</v>
      </c>
    </row>
    <row r="44" spans="1:7" x14ac:dyDescent="0.2">
      <c r="A44" s="40" t="s">
        <v>12</v>
      </c>
      <c r="B44" s="64" t="s">
        <v>40</v>
      </c>
      <c r="C44" s="54">
        <v>24.669</v>
      </c>
      <c r="D44" s="36" t="s">
        <v>48</v>
      </c>
      <c r="E44" s="13">
        <v>0.3</v>
      </c>
      <c r="F44" s="37">
        <f t="shared" si="19"/>
        <v>8123</v>
      </c>
      <c r="G44" s="38" t="str">
        <f t="shared" si="10"/>
        <v>En el Pozo HA-01 se detecta una superación de la concentración de Hierro, correspondiente a un 8123% respecto de la Norma NCh 409</v>
      </c>
    </row>
    <row r="45" spans="1:7" x14ac:dyDescent="0.2">
      <c r="A45" s="40" t="s">
        <v>12</v>
      </c>
      <c r="B45" s="64" t="s">
        <v>41</v>
      </c>
      <c r="C45" s="54">
        <v>0.26400000000000001</v>
      </c>
      <c r="D45" s="36" t="s">
        <v>48</v>
      </c>
      <c r="E45" s="13">
        <v>0.1</v>
      </c>
      <c r="F45" s="37">
        <f t="shared" si="19"/>
        <v>164</v>
      </c>
      <c r="G45" s="38" t="str">
        <f t="shared" si="10"/>
        <v>En el Pozo HA-01 se detecta una superación de la concentración de Manganeso, correspondiente a un 164% respecto de la Norma NCh 409</v>
      </c>
    </row>
    <row r="46" spans="1:7" x14ac:dyDescent="0.2">
      <c r="A46" s="40" t="s">
        <v>14</v>
      </c>
      <c r="B46" s="64" t="s">
        <v>40</v>
      </c>
      <c r="C46" s="54">
        <v>85.272000000000006</v>
      </c>
      <c r="D46" s="36" t="s">
        <v>48</v>
      </c>
      <c r="E46" s="13">
        <v>0.3</v>
      </c>
      <c r="F46" s="37">
        <f t="shared" si="19"/>
        <v>28324</v>
      </c>
      <c r="G46" s="38" t="str">
        <f t="shared" si="10"/>
        <v>En el Pozo 15 se detecta una superación de la concentración de Hierro, correspondiente a un 28324% respecto de la Norma NCh 409</v>
      </c>
    </row>
    <row r="47" spans="1:7" x14ac:dyDescent="0.2">
      <c r="A47" s="40" t="s">
        <v>14</v>
      </c>
      <c r="B47" s="64" t="s">
        <v>41</v>
      </c>
      <c r="C47" s="54">
        <v>1.625</v>
      </c>
      <c r="D47" s="36" t="s">
        <v>48</v>
      </c>
      <c r="E47" s="13">
        <v>0.1</v>
      </c>
      <c r="F47" s="37">
        <f t="shared" si="19"/>
        <v>1525</v>
      </c>
      <c r="G47" s="38" t="str">
        <f t="shared" si="10"/>
        <v>En el Pozo 15 se detecta una superación de la concentración de Manganeso, correspondiente a un 1525% respecto de la Norma NCh 409</v>
      </c>
    </row>
    <row r="48" spans="1:7" x14ac:dyDescent="0.2">
      <c r="A48" s="53" t="s">
        <v>15</v>
      </c>
      <c r="B48" s="64" t="s">
        <v>25</v>
      </c>
      <c r="C48" s="54">
        <v>9</v>
      </c>
      <c r="D48" s="36" t="s">
        <v>46</v>
      </c>
      <c r="E48" s="13">
        <v>8.5</v>
      </c>
      <c r="F48" s="37">
        <f t="shared" ref="F48" si="20">ROUND((ABS(+(E48-C48)/E48)*100),0)</f>
        <v>6</v>
      </c>
      <c r="G48" s="38" t="str">
        <f t="shared" ref="G48" si="21">CONCATENATE("En el ",A48," se detecta una superación de la concentración de ",B48,", correspondiente a un ",F48,"% respecto de la Norma NCh 409")</f>
        <v>En el Pozo 16 se detecta una superación de la concentración de pH, correspondiente a un 6% respecto de la Norma NCh 409</v>
      </c>
    </row>
    <row r="49" spans="1:7" x14ac:dyDescent="0.2">
      <c r="A49" s="53" t="s">
        <v>15</v>
      </c>
      <c r="B49" s="64" t="s">
        <v>40</v>
      </c>
      <c r="C49" s="54">
        <v>9.2170000000000005</v>
      </c>
      <c r="D49" s="36" t="s">
        <v>48</v>
      </c>
      <c r="E49" s="13">
        <v>0.3</v>
      </c>
      <c r="F49" s="37">
        <f>ROUND((ABS(+(E49-C49)/E49)*100),0)</f>
        <v>2972</v>
      </c>
      <c r="G49" s="38" t="str">
        <f t="shared" si="10"/>
        <v>En el Pozo 16 se detecta una superación de la concentración de Hierro, correspondiente a un 2972% respecto de la Norma NCh 409</v>
      </c>
    </row>
    <row r="50" spans="1:7" x14ac:dyDescent="0.2">
      <c r="A50" s="53" t="s">
        <v>15</v>
      </c>
      <c r="B50" s="64" t="s">
        <v>41</v>
      </c>
      <c r="C50" s="54">
        <v>0.108</v>
      </c>
      <c r="D50" s="36" t="s">
        <v>48</v>
      </c>
      <c r="E50" s="13">
        <v>0.1</v>
      </c>
      <c r="F50" s="37">
        <f t="shared" ref="F50" si="22">ROUND((ABS(+(E50-C50)/E50)*100),0)</f>
        <v>8</v>
      </c>
      <c r="G50" s="38" t="str">
        <f>CONCATENATE("En el ",A50," se detecta una superación de la concentración de ",B50,", correspondiente a un ",F50,"% respecto de la Norma NCh 409")</f>
        <v>En el Pozo 16 se detecta una superación de la concentración de Manganeso, correspondiente a un 8% respecto de la Norma NCh 409</v>
      </c>
    </row>
    <row r="53" spans="1:7" x14ac:dyDescent="0.2">
      <c r="A53" s="52"/>
      <c r="B53" s="76" t="s">
        <v>83</v>
      </c>
      <c r="C53" s="76"/>
      <c r="D53" s="76"/>
      <c r="E53" s="76"/>
      <c r="F53" s="76"/>
    </row>
  </sheetData>
  <mergeCells count="13">
    <mergeCell ref="B53:F53"/>
    <mergeCell ref="G26:G27"/>
    <mergeCell ref="E1:F1"/>
    <mergeCell ref="A1:A2"/>
    <mergeCell ref="B1:B2"/>
    <mergeCell ref="C1:C2"/>
    <mergeCell ref="D1:D2"/>
    <mergeCell ref="G1:G2"/>
    <mergeCell ref="A26:A27"/>
    <mergeCell ref="B26:B27"/>
    <mergeCell ref="C26:C27"/>
    <mergeCell ref="D26:D27"/>
    <mergeCell ref="E26:F26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Tabla N°1</vt:lpstr>
      <vt:lpstr>Tabla N°2</vt:lpstr>
      <vt:lpstr>Conclusiones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Salvador Atán</dc:creator>
  <cp:lastModifiedBy>Juan Salvador Atán</cp:lastModifiedBy>
  <dcterms:created xsi:type="dcterms:W3CDTF">2022-12-26T15:40:51Z</dcterms:created>
  <dcterms:modified xsi:type="dcterms:W3CDTF">2023-01-11T14:26:10Z</dcterms:modified>
</cp:coreProperties>
</file>